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Հայերեն" sheetId="1" r:id="rId1"/>
    <sheet name="Русский" sheetId="2" r:id="rId2"/>
  </sheets>
  <calcPr calcId="145621"/>
</workbook>
</file>

<file path=xl/calcChain.xml><?xml version="1.0" encoding="utf-8"?>
<calcChain xmlns="http://schemas.openxmlformats.org/spreadsheetml/2006/main">
  <c r="O23" i="2" l="1"/>
  <c r="P23" i="2" s="1"/>
  <c r="Q23" i="2" s="1"/>
  <c r="J23" i="2"/>
  <c r="G23" i="2"/>
  <c r="P22" i="2"/>
  <c r="Q22" i="2" s="1"/>
  <c r="O22" i="2"/>
  <c r="J22" i="2"/>
  <c r="G22" i="2"/>
  <c r="O21" i="2"/>
  <c r="J21" i="2"/>
  <c r="G21" i="2"/>
  <c r="J20" i="2"/>
  <c r="O19" i="2"/>
  <c r="J19" i="2"/>
  <c r="G19" i="2"/>
  <c r="J18" i="2"/>
  <c r="O17" i="2"/>
  <c r="J17" i="2"/>
  <c r="G17" i="2"/>
  <c r="O16" i="2"/>
  <c r="J16" i="2"/>
  <c r="G16" i="2"/>
  <c r="J15" i="2"/>
  <c r="O14" i="2"/>
  <c r="J14" i="2"/>
  <c r="G14" i="2"/>
  <c r="O13" i="2"/>
  <c r="J13" i="2"/>
  <c r="G13" i="2"/>
  <c r="O12" i="2"/>
  <c r="J12" i="2"/>
  <c r="G12" i="2"/>
  <c r="O11" i="2"/>
  <c r="P11" i="2" s="1"/>
  <c r="Q11" i="2" s="1"/>
  <c r="J11" i="2"/>
  <c r="G11" i="2"/>
  <c r="P10" i="2"/>
  <c r="Q10" i="2" s="1"/>
  <c r="O10" i="2"/>
  <c r="J10" i="2"/>
  <c r="G10" i="2"/>
  <c r="Q23" i="1"/>
  <c r="P23" i="1"/>
  <c r="O23" i="1"/>
  <c r="J23" i="1"/>
  <c r="G23" i="1"/>
  <c r="P22" i="1"/>
  <c r="Q22" i="1" s="1"/>
  <c r="O22" i="1"/>
  <c r="J22" i="1"/>
  <c r="G22" i="1"/>
  <c r="O21" i="1"/>
  <c r="J21" i="1"/>
  <c r="G21" i="1"/>
  <c r="J20" i="1"/>
  <c r="O19" i="1"/>
  <c r="J19" i="1"/>
  <c r="G19" i="1"/>
  <c r="J18" i="1"/>
  <c r="O17" i="1"/>
  <c r="P17" i="1" s="1"/>
  <c r="J17" i="1"/>
  <c r="G17" i="1"/>
  <c r="O16" i="1"/>
  <c r="P16" i="1" s="1"/>
  <c r="J16" i="1"/>
  <c r="G16" i="1"/>
  <c r="J15" i="1"/>
  <c r="O14" i="1"/>
  <c r="J14" i="1"/>
  <c r="G14" i="1"/>
  <c r="O13" i="1"/>
  <c r="J13" i="1"/>
  <c r="G13" i="1"/>
  <c r="O12" i="1"/>
  <c r="J12" i="1"/>
  <c r="G12" i="1"/>
  <c r="Q11" i="1"/>
  <c r="P11" i="1"/>
  <c r="O11" i="1"/>
  <c r="J11" i="1"/>
  <c r="G11" i="1"/>
  <c r="P10" i="1"/>
  <c r="Q10" i="1" s="1"/>
  <c r="O10" i="1"/>
  <c r="J10" i="1"/>
  <c r="G10" i="1"/>
  <c r="Q13" i="2" l="1"/>
  <c r="Q12" i="2"/>
  <c r="Q17" i="2"/>
  <c r="P17" i="2"/>
  <c r="P19" i="2"/>
  <c r="Q19" i="2" s="1"/>
  <c r="P21" i="2"/>
  <c r="Q21" i="2" s="1"/>
  <c r="P14" i="2"/>
  <c r="Q14" i="2" s="1"/>
  <c r="P16" i="2"/>
  <c r="Q16" i="2" s="1"/>
  <c r="P13" i="2"/>
  <c r="P12" i="2"/>
  <c r="Q21" i="1"/>
  <c r="P19" i="1"/>
  <c r="Q19" i="1" s="1"/>
  <c r="P21" i="1"/>
  <c r="P14" i="1"/>
  <c r="Q14" i="1" s="1"/>
  <c r="Q17" i="1"/>
  <c r="P13" i="1"/>
  <c r="Q13" i="1" s="1"/>
  <c r="Q16" i="1"/>
  <c r="P12" i="1"/>
  <c r="Q12" i="1" s="1"/>
</calcChain>
</file>

<file path=xl/sharedStrings.xml><?xml version="1.0" encoding="utf-8"?>
<sst xmlns="http://schemas.openxmlformats.org/spreadsheetml/2006/main" count="130" uniqueCount="86">
  <si>
    <t>հրավերով նախատեսված չափաբաժնի համարը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</si>
  <si>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</si>
  <si>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</si>
  <si>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</si>
  <si>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ընդհանուր քանակը</t>
  </si>
  <si>
    <t>Ընդհանուր գինը</t>
  </si>
  <si>
    <t>ԱԱՀ</t>
  </si>
  <si>
    <t>դրամ</t>
  </si>
  <si>
    <t>2-րդ տեղ</t>
  </si>
  <si>
    <t>3-րդ տեղ</t>
  </si>
  <si>
    <t>*Ընկերություններն աշխատում են առանց ԱԱՀ</t>
  </si>
  <si>
    <t>**Բոլոր մասնակիցների հայտերը գնահատվում են բավարար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</si>
  <si>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</si>
  <si>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</si>
  <si>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</si>
  <si>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сметная цена/драмов РА</t>
  </si>
  <si>
    <t>общий объем</t>
  </si>
  <si>
    <t>НАИМЕНОВАНИЕ УЧАСТНИКА</t>
  </si>
  <si>
    <t>ООО ЕВРОГИДРОЭНЕРГО*</t>
  </si>
  <si>
    <t>ООО ЗА. КОМПАНИ*</t>
  </si>
  <si>
    <t>ЗАО ГОСУДАРСТВЕННАЯ ВНЕВЕДОМСТВЕННАЯ ЭКСПЕРТИЗА ПРОЕКТОВ РА</t>
  </si>
  <si>
    <t>Себестоимость</t>
  </si>
  <si>
    <t>Прибыль</t>
  </si>
  <si>
    <t>Общая цена</t>
  </si>
  <si>
    <t>Цена без НДС</t>
  </si>
  <si>
    <t>НДС</t>
  </si>
  <si>
    <t>Услуги экспертизы проекта 
&lt;&lt;Реконструкция системы водоснабжения поселка Арбат »</t>
  </si>
  <si>
    <t>Услуги экспертизы проекта 
&lt;&lt;Реконструкция системы водоснабжения поселка Бурастан »</t>
  </si>
  <si>
    <t>*Компании работают без НДС</t>
  </si>
  <si>
    <t>2-ое место</t>
  </si>
  <si>
    <t>3-е место</t>
  </si>
  <si>
    <t>**Заявки всех участников оценивается удовлетворительно</t>
  </si>
  <si>
    <t>Cft: Հայաստանի տարածքային զարգացման հիմնադրամի կարիքների համար` «Վեոլիա ջուր» ՓԲԸ-ի սպասարկման տարածքում գտնվող համայնքների ջրամատակարարման համակարգերի վերակառուցման ծրագրի աշխատանքների նախագծերի փորձաքննության ծառայություններ՝ ՋՆՓ-ԳՀ-ԾՁԲ-2020/3</t>
  </si>
  <si>
    <t>(ՋՆՓ-ԳՀ-ԾՁԲ-2020/3)</t>
  </si>
  <si>
    <t>ընդհանուր գինը/ 
ՀՀ դրամ</t>
  </si>
  <si>
    <t>Մասնակցի անվանումը</t>
  </si>
  <si>
    <t>ԳԵՂԱՐՔՈՒՆԻՔԻ ՄԱՐԶ</t>
  </si>
  <si>
    <t>50531140/30</t>
  </si>
  <si>
    <r>
      <t>Կարմիրգյուղ բնակավայրի ջրամատակարարման համակարգի վերակառուցում, Սարուխան  բնակավայրի ջրամատակարարման համակարգի վերակառուցում</t>
    </r>
    <r>
      <rPr>
        <b/>
        <i/>
        <sz val="11"/>
        <color theme="1"/>
        <rFont val="Sylfaen"/>
        <family val="1"/>
      </rPr>
      <t xml:space="preserve"> </t>
    </r>
    <r>
      <rPr>
        <b/>
        <i/>
        <sz val="9"/>
        <color theme="1"/>
        <rFont val="Sylfaen"/>
        <family val="1"/>
      </rPr>
      <t>ծրագրի նախագծի փորձաքննության ծառայությունների ձեռքբերման նպատակով</t>
    </r>
  </si>
  <si>
    <t>50531140/31</t>
  </si>
  <si>
    <r>
      <t xml:space="preserve">Ներքին Գետաշեն  բնակավայրի ջրամատակարարման համակարգի վերակառուցում, </t>
    </r>
    <r>
      <rPr>
        <b/>
        <i/>
        <sz val="11"/>
        <color theme="1"/>
        <rFont val="Sylfaen"/>
        <family val="1"/>
      </rPr>
      <t xml:space="preserve"> </t>
    </r>
    <r>
      <rPr>
        <b/>
        <i/>
        <sz val="9"/>
        <color theme="1"/>
        <rFont val="Sylfaen"/>
        <family val="1"/>
      </rPr>
      <t>ծրագրի նախագծի փորձաքննության ծառայություններ</t>
    </r>
  </si>
  <si>
    <t>50531140/32</t>
  </si>
  <si>
    <r>
      <t>«Վարսեր  բնակավայրի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</si>
  <si>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50531140/33</t>
  </si>
  <si>
    <r>
      <t>«քաղ</t>
    </r>
    <r>
      <rPr>
        <sz val="9"/>
        <color theme="1"/>
        <rFont val="Times New Roman"/>
        <family val="1"/>
      </rPr>
      <t>․</t>
    </r>
    <r>
      <rPr>
        <sz val="9"/>
        <color theme="1"/>
        <rFont val="Sylfaen"/>
        <family val="1"/>
      </rPr>
      <t xml:space="preserve"> Մարտունու ջրամատակարարման համակարգի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</si>
  <si>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50531140/34</t>
  </si>
  <si>
    <r>
      <t>«Վահան բնակավայրի խմելու ջրագծի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</si>
  <si>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ՍՅՈՒՆԻՔԻ ՄԱՐԶ</t>
  </si>
  <si>
    <t>50531140/35</t>
  </si>
  <si>
    <r>
      <t>«Մեղրի  քաղաքի ջրի մաքրման կայանի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</si>
  <si>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50531140/36</t>
  </si>
  <si>
    <r>
      <t>«Ագարակ  քաղաքի ջրի մաքրման կայանի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</si>
  <si>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ՏԱՎՈՒՇԻ ՄԱՐԶ</t>
  </si>
  <si>
    <t>50531140/37</t>
  </si>
  <si>
    <r>
      <t>«Արճիս բնակավայրի պոմպակայանի, խմելու ջրամատակարարման խողովակաշարի և ՕԿՋ-ի կառուցում, բաշխիչ ցանցի վերակառուցում»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</si>
  <si>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ԼՈՌՈՒ ՄԱՐԶ</t>
  </si>
  <si>
    <t>50531140/38</t>
  </si>
  <si>
    <r>
      <t>«Մղարթ խմելու ջրամատակարարման համակարգի արտաքին և ներքին ցանցի և ՕԿՋ-ի 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</si>
  <si>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50531140/39</t>
  </si>
  <si>
    <r>
      <t>«Սարահարթի Խմելու ջրի  ներքին ցանցի վերանորոգում»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</si>
  <si>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50531140/40</t>
  </si>
  <si>
    <r>
      <t>«Արդվի խմելու ջրամատակարարման համակարգի կառուցում»</t>
    </r>
    <r>
      <rPr>
        <b/>
        <i/>
        <sz val="9"/>
        <color theme="1"/>
        <rFont val="Sylfaen"/>
        <family val="1"/>
      </rPr>
      <t xml:space="preserve"> ծրագրի նախագծի փորձաքննության ծառայություններ</t>
    </r>
  </si>
  <si>
    <t>ЭПВ-ЗК-ПУ-2020/3</t>
  </si>
  <si>
    <t>Cft: ПРИГЛАШЕНИЯ НА ЗАПРОС КОТИРОВОК, ОБЪЯВЛЕННЫЙ С ЦЕЛЬЮ ПРИОБРЕТЕНИЯ УСЛУГ ЭКСПЕРТИЗИ ПРОЕКТОВ   ДЛЯ НУЖД ФОНДА ТЕРРИТОРИАЛЬНОГО РАЗВИТИЯ АРМЕНИИ
 ЭПВ-ЗК-ПУ-2020/3</t>
  </si>
  <si>
    <t>Гегаркуникский район</t>
  </si>
  <si>
    <t>Услуги экспертизы проекта 
&lt;&lt;Реконструкция системы водоснабжения поселка Кармиргюг и Сарухан»</t>
  </si>
  <si>
    <t>Услуги экспертизы проекта 
&lt;&lt;Реконструкция системы водоснабжения поселка Неркин Геташен »</t>
  </si>
  <si>
    <t>Услуги экспертизы проекта 
&lt;&lt;Реконструкция системы водоснабжения поселка Варсер »</t>
  </si>
  <si>
    <t>Услуги экспертизы проекта 
&lt;&lt;Реконструкция системы водоснабжения Города Мартуни »</t>
  </si>
  <si>
    <t>Услуги экспертизы проекта 
&lt;&lt;Реконструкция системы водоснабжения поселка Ваган »</t>
  </si>
  <si>
    <t>Сюникская область</t>
  </si>
  <si>
    <t>Тавушский район</t>
  </si>
  <si>
    <t>Услуги экспертизы проекта 
&lt;&lt;Реконструкция системы водоснабжения поселка Арчис »</t>
  </si>
  <si>
    <t>Лорийский район</t>
  </si>
  <si>
    <t>Услуги экспертизы проекта 
&lt;&lt;Реконструкция системы водоснабжения поселка Мгарт »</t>
  </si>
  <si>
    <t>Услуги экспертизы проекта 
&lt;&lt;Реконструкция системы водоснабжения поселка Сараарт »</t>
  </si>
  <si>
    <t>Услуги экспертизы проекта 
&lt;&lt;Реконструкция системы водоснабжения поселка Ардви »</t>
  </si>
  <si>
    <t>ՀՀ նախագծերի պետական արտագերատեսչական փորձաքննություն ՓԲԸ</t>
  </si>
  <si>
    <t>Ինքնարժեք</t>
  </si>
  <si>
    <t>Շահույթ</t>
  </si>
  <si>
    <t>Արժեք</t>
  </si>
  <si>
    <t>1-ին տեղ և ընտրված մասնակից</t>
  </si>
  <si>
    <t>ԵՎՐՈՀԻԴՐՈԷՆԵՐԳՈ  ՍՊԸ*</t>
  </si>
  <si>
    <t>ԶԱ․ ՔՈՄՓԱՆԻ ՍՊԸ*</t>
  </si>
  <si>
    <t>драм</t>
  </si>
  <si>
    <t xml:space="preserve">1-ое место и отобранный участник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</si>
</sst>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Times New Roma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i/>
      <sz val="11"/>
      <color theme="1"/>
      <name val="Sylfaen"/>
      <family val="1"/>
    </font>
    <font>
      <b/>
      <i/>
      <sz val="9"/>
      <color theme="1"/>
      <name val="Sylfaen"/>
      <family val="1"/>
    </font>
    <font>
      <sz val="9"/>
      <color theme="1"/>
      <name val="Times New Roman"/>
      <family val="1"/>
    </font>
    <font>
      <b/>
      <sz val="12"/>
      <name val="Sylfae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32937"/>
        <bgColor indexed="64"/>
      </patternFill>
    </fill>
    <fill>
      <patternFill patternType="solid">
        <fgColor rgb="FFF4F038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3" fillId="2" borderId="0" xfId="0" applyFont="1" applyFill="1"/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26" xfId="0" applyBorder="1"/>
    <xf numFmtId="0" fontId="0" fillId="0" borderId="23" xfId="0" applyBorder="1"/>
    <xf numFmtId="0" fontId="0" fillId="0" borderId="24" xfId="0" applyBorder="1"/>
    <xf numFmtId="164" fontId="0" fillId="0" borderId="16" xfId="1" applyNumberFormat="1" applyFont="1" applyBorder="1" applyAlignment="1">
      <alignment horizontal="center" vertical="center"/>
    </xf>
    <xf numFmtId="164" fontId="0" fillId="0" borderId="17" xfId="1" applyNumberFormat="1" applyFont="1" applyBorder="1" applyAlignment="1">
      <alignment horizontal="center" vertical="center"/>
    </xf>
    <xf numFmtId="164" fontId="17" fillId="0" borderId="17" xfId="1" applyNumberFormat="1" applyFont="1" applyFill="1" applyBorder="1" applyAlignment="1">
      <alignment horizontal="center" vertical="center"/>
    </xf>
    <xf numFmtId="164" fontId="17" fillId="0" borderId="17" xfId="1" applyNumberFormat="1" applyFont="1" applyBorder="1" applyAlignment="1">
      <alignment horizontal="center" vertical="center"/>
    </xf>
    <xf numFmtId="164" fontId="0" fillId="0" borderId="31" xfId="1" applyNumberFormat="1" applyFont="1" applyBorder="1" applyAlignment="1">
      <alignment horizontal="center" vertical="center"/>
    </xf>
    <xf numFmtId="164" fontId="0" fillId="0" borderId="15" xfId="1" applyNumberFormat="1" applyFont="1" applyBorder="1" applyAlignment="1">
      <alignment horizontal="center" vertical="center"/>
    </xf>
    <xf numFmtId="164" fontId="0" fillId="0" borderId="9" xfId="1" applyNumberFormat="1" applyFont="1" applyBorder="1" applyAlignment="1">
      <alignment horizontal="center" vertical="center"/>
    </xf>
    <xf numFmtId="164" fontId="17" fillId="0" borderId="9" xfId="1" applyNumberFormat="1" applyFont="1" applyFill="1" applyBorder="1" applyAlignment="1">
      <alignment horizontal="center" vertical="center"/>
    </xf>
    <xf numFmtId="164" fontId="17" fillId="0" borderId="9" xfId="1" applyNumberFormat="1" applyFont="1" applyBorder="1" applyAlignment="1">
      <alignment horizontal="center" vertical="center"/>
    </xf>
    <xf numFmtId="164" fontId="0" fillId="0" borderId="10" xfId="1" applyNumberFormat="1" applyFont="1" applyBorder="1" applyAlignment="1">
      <alignment horizontal="center" vertical="center"/>
    </xf>
    <xf numFmtId="164" fontId="17" fillId="2" borderId="9" xfId="1" applyNumberFormat="1" applyFont="1" applyFill="1" applyBorder="1" applyAlignment="1">
      <alignment horizontal="center" vertical="center"/>
    </xf>
    <xf numFmtId="164" fontId="0" fillId="0" borderId="32" xfId="1" applyNumberFormat="1" applyFont="1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164" fontId="17" fillId="0" borderId="33" xfId="1" applyNumberFormat="1" applyFont="1" applyFill="1" applyBorder="1" applyAlignment="1">
      <alignment horizontal="center" vertical="center"/>
    </xf>
    <xf numFmtId="164" fontId="17" fillId="0" borderId="33" xfId="1" applyNumberFormat="1" applyFont="1" applyBorder="1" applyAlignment="1">
      <alignment horizontal="center" vertical="center"/>
    </xf>
    <xf numFmtId="0" fontId="3" fillId="3" borderId="0" xfId="0" applyFont="1" applyFill="1"/>
    <xf numFmtId="0" fontId="3" fillId="4" borderId="0" xfId="0" applyFont="1" applyFill="1"/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0" fillId="0" borderId="34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12" fillId="0" borderId="32" xfId="0" applyFont="1" applyFill="1" applyBorder="1"/>
    <xf numFmtId="0" fontId="12" fillId="0" borderId="33" xfId="0" applyFont="1" applyFill="1" applyBorder="1" applyAlignment="1">
      <alignment horizontal="center" vertical="center"/>
    </xf>
    <xf numFmtId="0" fontId="12" fillId="0" borderId="33" xfId="0" applyFont="1" applyFill="1" applyBorder="1"/>
    <xf numFmtId="0" fontId="5" fillId="0" borderId="33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4F038"/>
      <color rgb="FFF5F793"/>
      <color rgb="FFF3293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="80" zoomScaleNormal="80" workbookViewId="0">
      <pane xSplit="6" ySplit="8" topLeftCell="G18" activePane="bottomRight" state="frozen"/>
      <selection pane="topRight" activeCell="G1" sqref="G1"/>
      <selection pane="bottomLeft" activeCell="A9" sqref="A9"/>
      <selection pane="bottomRight" activeCell="B27" sqref="B27:B29"/>
    </sheetView>
  </sheetViews>
  <sheetFormatPr defaultRowHeight="15" x14ac:dyDescent="0.25"/>
  <cols>
    <col min="1" max="1" width="9.140625" style="1"/>
    <col min="2" max="2" width="15" style="1" bestFit="1" customWidth="1"/>
    <col min="3" max="3" width="38.7109375" style="1" customWidth="1"/>
    <col min="4" max="4" width="9.140625" style="1"/>
    <col min="5" max="5" width="19.85546875" style="1" bestFit="1" customWidth="1"/>
    <col min="6" max="6" width="9.140625" style="1"/>
    <col min="7" max="16" width="18.85546875" customWidth="1"/>
    <col min="17" max="17" width="20.28515625" customWidth="1"/>
    <col min="18" max="16384" width="9.140625" style="1"/>
  </cols>
  <sheetData>
    <row r="1" spans="1:17" ht="14.25" x14ac:dyDescent="0.2">
      <c r="A1" s="70" t="s">
        <v>32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ht="14.25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7" x14ac:dyDescent="0.2">
      <c r="A3" s="2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C4" s="4" t="s">
        <v>33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thickBot="1" x14ac:dyDescent="0.25">
      <c r="C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customFormat="1" ht="18.75" thickBot="1" x14ac:dyDescent="0.3">
      <c r="A6" s="71" t="s">
        <v>0</v>
      </c>
      <c r="B6" s="71" t="s">
        <v>1</v>
      </c>
      <c r="C6" s="71" t="s">
        <v>2</v>
      </c>
      <c r="D6" s="71" t="s">
        <v>3</v>
      </c>
      <c r="E6" s="71" t="s">
        <v>34</v>
      </c>
      <c r="F6" s="71" t="s">
        <v>4</v>
      </c>
      <c r="G6" s="76" t="s">
        <v>35</v>
      </c>
      <c r="H6" s="77"/>
      <c r="I6" s="77"/>
      <c r="J6" s="77"/>
      <c r="K6" s="77"/>
      <c r="L6" s="77"/>
      <c r="M6" s="78"/>
      <c r="N6" s="78"/>
      <c r="O6" s="78"/>
      <c r="P6" s="78"/>
      <c r="Q6" s="79"/>
    </row>
    <row r="7" spans="1:17" customFormat="1" ht="18.75" thickBot="1" x14ac:dyDescent="0.3">
      <c r="A7" s="72"/>
      <c r="B7" s="72"/>
      <c r="C7" s="72"/>
      <c r="D7" s="72"/>
      <c r="E7" s="72"/>
      <c r="F7" s="72"/>
      <c r="G7" s="21" t="s">
        <v>82</v>
      </c>
      <c r="H7" s="22"/>
      <c r="I7" s="22"/>
      <c r="J7" s="21" t="s">
        <v>83</v>
      </c>
      <c r="K7" s="22"/>
      <c r="L7" s="23"/>
      <c r="M7" s="24" t="s">
        <v>77</v>
      </c>
      <c r="N7" s="25"/>
      <c r="O7" s="25"/>
      <c r="P7" s="26"/>
      <c r="Q7" s="27"/>
    </row>
    <row r="8" spans="1:17" customFormat="1" ht="15.75" thickBot="1" x14ac:dyDescent="0.3">
      <c r="A8" s="73"/>
      <c r="B8" s="73"/>
      <c r="C8" s="73"/>
      <c r="D8" s="73"/>
      <c r="E8" s="73"/>
      <c r="F8" s="73"/>
      <c r="G8" s="28" t="s">
        <v>78</v>
      </c>
      <c r="H8" s="29" t="s">
        <v>79</v>
      </c>
      <c r="I8" s="29" t="s">
        <v>5</v>
      </c>
      <c r="J8" s="29" t="s">
        <v>78</v>
      </c>
      <c r="K8" s="29" t="s">
        <v>79</v>
      </c>
      <c r="L8" s="30" t="s">
        <v>5</v>
      </c>
      <c r="M8" s="30" t="s">
        <v>78</v>
      </c>
      <c r="N8" s="30" t="s">
        <v>79</v>
      </c>
      <c r="O8" s="30" t="s">
        <v>80</v>
      </c>
      <c r="P8" s="31" t="s">
        <v>6</v>
      </c>
      <c r="Q8" s="32" t="s">
        <v>5</v>
      </c>
    </row>
    <row r="9" spans="1:17" customFormat="1" ht="15.75" thickBot="1" x14ac:dyDescent="0.3">
      <c r="A9" s="12"/>
      <c r="B9" s="68" t="s">
        <v>36</v>
      </c>
      <c r="C9" s="69"/>
      <c r="D9" s="17"/>
      <c r="E9" s="17"/>
      <c r="F9" s="17"/>
      <c r="G9" s="33"/>
      <c r="H9" s="34"/>
      <c r="I9" s="34"/>
      <c r="J9" s="34"/>
      <c r="K9" s="34"/>
      <c r="L9" s="34"/>
      <c r="M9" s="34"/>
      <c r="N9" s="34"/>
      <c r="O9" s="34"/>
      <c r="P9" s="34"/>
      <c r="Q9" s="35"/>
    </row>
    <row r="10" spans="1:17" customFormat="1" ht="79.5" thickBot="1" x14ac:dyDescent="0.3">
      <c r="A10" s="18">
        <v>1</v>
      </c>
      <c r="B10" s="19" t="s">
        <v>37</v>
      </c>
      <c r="C10" s="17" t="s">
        <v>38</v>
      </c>
      <c r="D10" s="19" t="s">
        <v>7</v>
      </c>
      <c r="E10" s="20">
        <v>611100</v>
      </c>
      <c r="F10" s="19">
        <v>1</v>
      </c>
      <c r="G10" s="36">
        <f>I10-H10</f>
        <v>162000</v>
      </c>
      <c r="H10" s="37">
        <v>18000</v>
      </c>
      <c r="I10" s="38">
        <v>180000</v>
      </c>
      <c r="J10" s="37">
        <f t="shared" ref="J10:J23" si="0">L10-K10</f>
        <v>250000</v>
      </c>
      <c r="K10" s="37">
        <v>50000</v>
      </c>
      <c r="L10" s="39">
        <v>300000</v>
      </c>
      <c r="M10" s="39">
        <v>227000</v>
      </c>
      <c r="N10" s="37">
        <v>228000</v>
      </c>
      <c r="O10" s="37">
        <f>M10+N10</f>
        <v>455000</v>
      </c>
      <c r="P10" s="37">
        <f>O10*0.2</f>
        <v>91000</v>
      </c>
      <c r="Q10" s="40">
        <f>O10+P10</f>
        <v>546000</v>
      </c>
    </row>
    <row r="11" spans="1:17" customFormat="1" ht="54" thickBot="1" x14ac:dyDescent="0.3">
      <c r="A11" s="18">
        <v>2</v>
      </c>
      <c r="B11" s="19" t="s">
        <v>39</v>
      </c>
      <c r="C11" s="17" t="s">
        <v>40</v>
      </c>
      <c r="D11" s="19" t="s">
        <v>7</v>
      </c>
      <c r="E11" s="20">
        <v>931200</v>
      </c>
      <c r="F11" s="19">
        <v>1</v>
      </c>
      <c r="G11" s="41">
        <f t="shared" ref="G11:G23" si="1">I11-H11</f>
        <v>243000</v>
      </c>
      <c r="H11" s="42">
        <v>27000</v>
      </c>
      <c r="I11" s="43">
        <v>270000</v>
      </c>
      <c r="J11" s="42">
        <f t="shared" si="0"/>
        <v>400000</v>
      </c>
      <c r="K11" s="42">
        <v>60000</v>
      </c>
      <c r="L11" s="44">
        <v>460000</v>
      </c>
      <c r="M11" s="44">
        <v>347000</v>
      </c>
      <c r="N11" s="42">
        <v>348000</v>
      </c>
      <c r="O11" s="37">
        <f t="shared" ref="O11:O14" si="2">M11+N11</f>
        <v>695000</v>
      </c>
      <c r="P11" s="37">
        <f t="shared" ref="P11:P23" si="3">O11*0.2</f>
        <v>139000</v>
      </c>
      <c r="Q11" s="40">
        <f t="shared" ref="Q11:Q14" si="4">O11+P11</f>
        <v>834000</v>
      </c>
    </row>
    <row r="12" spans="1:17" customFormat="1" ht="51.75" thickBot="1" x14ac:dyDescent="0.3">
      <c r="A12" s="18">
        <v>3</v>
      </c>
      <c r="B12" s="19" t="s">
        <v>41</v>
      </c>
      <c r="C12" s="17" t="s">
        <v>42</v>
      </c>
      <c r="D12" s="19" t="s">
        <v>7</v>
      </c>
      <c r="E12" s="20">
        <v>904600</v>
      </c>
      <c r="F12" s="19">
        <v>1</v>
      </c>
      <c r="G12" s="41">
        <f t="shared" si="1"/>
        <v>234000</v>
      </c>
      <c r="H12" s="42">
        <v>26000</v>
      </c>
      <c r="I12" s="43">
        <v>260000</v>
      </c>
      <c r="J12" s="42">
        <f t="shared" si="0"/>
        <v>400000</v>
      </c>
      <c r="K12" s="42">
        <v>60000</v>
      </c>
      <c r="L12" s="44">
        <v>460000</v>
      </c>
      <c r="M12" s="44">
        <v>337000</v>
      </c>
      <c r="N12" s="42">
        <v>338000</v>
      </c>
      <c r="O12" s="37">
        <f t="shared" si="2"/>
        <v>675000</v>
      </c>
      <c r="P12" s="37">
        <f t="shared" si="3"/>
        <v>135000</v>
      </c>
      <c r="Q12" s="40">
        <f t="shared" si="4"/>
        <v>810000</v>
      </c>
    </row>
    <row r="13" spans="1:17" customFormat="1" ht="51.75" thickBot="1" x14ac:dyDescent="0.3">
      <c r="A13" s="18">
        <v>4</v>
      </c>
      <c r="B13" s="19" t="s">
        <v>43</v>
      </c>
      <c r="C13" s="17" t="s">
        <v>44</v>
      </c>
      <c r="D13" s="19" t="s">
        <v>7</v>
      </c>
      <c r="E13" s="20">
        <v>611100</v>
      </c>
      <c r="F13" s="19">
        <v>1</v>
      </c>
      <c r="G13" s="41">
        <f t="shared" si="1"/>
        <v>162000</v>
      </c>
      <c r="H13" s="42">
        <v>18000</v>
      </c>
      <c r="I13" s="43">
        <v>180000</v>
      </c>
      <c r="J13" s="42">
        <f t="shared" si="0"/>
        <v>250000</v>
      </c>
      <c r="K13" s="42">
        <v>50000</v>
      </c>
      <c r="L13" s="44">
        <v>300000</v>
      </c>
      <c r="M13" s="44">
        <v>227000</v>
      </c>
      <c r="N13" s="42">
        <v>228000</v>
      </c>
      <c r="O13" s="37">
        <f t="shared" si="2"/>
        <v>455000</v>
      </c>
      <c r="P13" s="37">
        <f t="shared" si="3"/>
        <v>91000</v>
      </c>
      <c r="Q13" s="40">
        <f t="shared" si="4"/>
        <v>546000</v>
      </c>
    </row>
    <row r="14" spans="1:17" customFormat="1" ht="39" thickBot="1" x14ac:dyDescent="0.3">
      <c r="A14" s="18">
        <v>5</v>
      </c>
      <c r="B14" s="19" t="s">
        <v>45</v>
      </c>
      <c r="C14" s="17" t="s">
        <v>46</v>
      </c>
      <c r="D14" s="19" t="s">
        <v>7</v>
      </c>
      <c r="E14" s="20">
        <v>60000</v>
      </c>
      <c r="F14" s="19">
        <v>1</v>
      </c>
      <c r="G14" s="41">
        <f t="shared" si="1"/>
        <v>52200</v>
      </c>
      <c r="H14" s="42">
        <v>5800</v>
      </c>
      <c r="I14" s="43">
        <v>58000</v>
      </c>
      <c r="J14" s="42">
        <f t="shared" si="0"/>
        <v>30000</v>
      </c>
      <c r="K14" s="42">
        <v>5000</v>
      </c>
      <c r="L14" s="44">
        <v>35000</v>
      </c>
      <c r="M14" s="44">
        <v>22000</v>
      </c>
      <c r="N14" s="42">
        <v>23000</v>
      </c>
      <c r="O14" s="37">
        <f t="shared" si="2"/>
        <v>45000</v>
      </c>
      <c r="P14" s="37">
        <f t="shared" si="3"/>
        <v>9000</v>
      </c>
      <c r="Q14" s="40">
        <f t="shared" si="4"/>
        <v>54000</v>
      </c>
    </row>
    <row r="15" spans="1:17" customFormat="1" ht="18.75" thickBot="1" x14ac:dyDescent="0.3">
      <c r="A15" s="18"/>
      <c r="B15" s="74" t="s">
        <v>47</v>
      </c>
      <c r="C15" s="75"/>
      <c r="D15" s="19"/>
      <c r="E15" s="19"/>
      <c r="F15" s="19"/>
      <c r="G15" s="41"/>
      <c r="H15" s="42"/>
      <c r="I15" s="42"/>
      <c r="J15" s="42">
        <f t="shared" si="0"/>
        <v>0</v>
      </c>
      <c r="K15" s="42"/>
      <c r="L15" s="42"/>
      <c r="M15" s="42"/>
      <c r="N15" s="42"/>
      <c r="O15" s="42"/>
      <c r="P15" s="42"/>
      <c r="Q15" s="45"/>
    </row>
    <row r="16" spans="1:17" customFormat="1" ht="39" thickBot="1" x14ac:dyDescent="0.3">
      <c r="A16" s="18">
        <v>6</v>
      </c>
      <c r="B16" s="19" t="s">
        <v>48</v>
      </c>
      <c r="C16" s="17" t="s">
        <v>49</v>
      </c>
      <c r="D16" s="19" t="s">
        <v>7</v>
      </c>
      <c r="E16" s="20">
        <v>1273200</v>
      </c>
      <c r="F16" s="19">
        <v>1</v>
      </c>
      <c r="G16" s="41">
        <f t="shared" si="1"/>
        <v>306000</v>
      </c>
      <c r="H16" s="42">
        <v>34000</v>
      </c>
      <c r="I16" s="43">
        <v>340000</v>
      </c>
      <c r="J16" s="42">
        <f t="shared" si="0"/>
        <v>600000</v>
      </c>
      <c r="K16" s="42">
        <v>30000</v>
      </c>
      <c r="L16" s="44">
        <v>630000</v>
      </c>
      <c r="M16" s="43">
        <v>477000</v>
      </c>
      <c r="N16" s="42">
        <v>478000</v>
      </c>
      <c r="O16" s="37">
        <f t="shared" ref="O16:O17" si="5">M16+N16</f>
        <v>955000</v>
      </c>
      <c r="P16" s="37">
        <f t="shared" si="3"/>
        <v>191000</v>
      </c>
      <c r="Q16" s="40">
        <f t="shared" ref="Q16:Q17" si="6">O16+P16</f>
        <v>1146000</v>
      </c>
    </row>
    <row r="17" spans="1:17" customFormat="1" ht="39" thickBot="1" x14ac:dyDescent="0.3">
      <c r="A17" s="18">
        <v>7</v>
      </c>
      <c r="B17" s="19" t="s">
        <v>50</v>
      </c>
      <c r="C17" s="17" t="s">
        <v>51</v>
      </c>
      <c r="D17" s="19" t="s">
        <v>7</v>
      </c>
      <c r="E17" s="20">
        <v>873000</v>
      </c>
      <c r="F17" s="19">
        <v>1</v>
      </c>
      <c r="G17" s="41">
        <f t="shared" si="1"/>
        <v>207000</v>
      </c>
      <c r="H17" s="42">
        <v>23000</v>
      </c>
      <c r="I17" s="43">
        <v>230000</v>
      </c>
      <c r="J17" s="42">
        <f t="shared" si="0"/>
        <v>400000</v>
      </c>
      <c r="K17" s="42">
        <v>30000</v>
      </c>
      <c r="L17" s="44">
        <v>430000</v>
      </c>
      <c r="M17" s="44">
        <v>327000</v>
      </c>
      <c r="N17" s="42">
        <v>328000</v>
      </c>
      <c r="O17" s="37">
        <f t="shared" si="5"/>
        <v>655000</v>
      </c>
      <c r="P17" s="37">
        <f t="shared" si="3"/>
        <v>131000</v>
      </c>
      <c r="Q17" s="40">
        <f t="shared" si="6"/>
        <v>786000</v>
      </c>
    </row>
    <row r="18" spans="1:17" customFormat="1" ht="15.75" thickBot="1" x14ac:dyDescent="0.3">
      <c r="A18" s="18"/>
      <c r="B18" s="68" t="s">
        <v>52</v>
      </c>
      <c r="C18" s="69"/>
      <c r="D18" s="19"/>
      <c r="E18" s="19"/>
      <c r="F18" s="19"/>
      <c r="G18" s="41"/>
      <c r="H18" s="42"/>
      <c r="I18" s="42"/>
      <c r="J18" s="42">
        <f t="shared" si="0"/>
        <v>0</v>
      </c>
      <c r="K18" s="42"/>
      <c r="L18" s="42"/>
      <c r="M18" s="42"/>
      <c r="N18" s="42"/>
      <c r="O18" s="42"/>
      <c r="P18" s="42"/>
      <c r="Q18" s="45"/>
    </row>
    <row r="19" spans="1:17" customFormat="1" ht="64.5" thickBot="1" x14ac:dyDescent="0.3">
      <c r="A19" s="18">
        <v>8</v>
      </c>
      <c r="B19" s="19" t="s">
        <v>53</v>
      </c>
      <c r="C19" s="17" t="s">
        <v>54</v>
      </c>
      <c r="D19" s="19" t="s">
        <v>7</v>
      </c>
      <c r="E19" s="20">
        <v>390000</v>
      </c>
      <c r="F19" s="19">
        <v>1</v>
      </c>
      <c r="G19" s="41">
        <f t="shared" si="1"/>
        <v>108000</v>
      </c>
      <c r="H19" s="42">
        <v>12000</v>
      </c>
      <c r="I19" s="43">
        <v>120000</v>
      </c>
      <c r="J19" s="42">
        <f t="shared" si="0"/>
        <v>150000</v>
      </c>
      <c r="K19" s="42">
        <v>40000</v>
      </c>
      <c r="L19" s="44">
        <v>190000</v>
      </c>
      <c r="M19" s="44">
        <v>145000</v>
      </c>
      <c r="N19" s="42">
        <v>145000</v>
      </c>
      <c r="O19" s="37">
        <f t="shared" ref="O19" si="7">M19+N19</f>
        <v>290000</v>
      </c>
      <c r="P19" s="37">
        <f t="shared" si="3"/>
        <v>58000</v>
      </c>
      <c r="Q19" s="40">
        <f t="shared" ref="Q19" si="8">O19+P19</f>
        <v>348000</v>
      </c>
    </row>
    <row r="20" spans="1:17" customFormat="1" ht="15.75" thickBot="1" x14ac:dyDescent="0.3">
      <c r="A20" s="18"/>
      <c r="B20" s="68" t="s">
        <v>55</v>
      </c>
      <c r="C20" s="69"/>
      <c r="D20" s="19"/>
      <c r="E20" s="19"/>
      <c r="F20" s="19"/>
      <c r="G20" s="41"/>
      <c r="H20" s="42"/>
      <c r="I20" s="42"/>
      <c r="J20" s="42">
        <f t="shared" si="0"/>
        <v>0</v>
      </c>
      <c r="K20" s="42"/>
      <c r="L20" s="42"/>
      <c r="M20" s="42"/>
      <c r="N20" s="42"/>
      <c r="O20" s="42"/>
      <c r="P20" s="42"/>
      <c r="Q20" s="45"/>
    </row>
    <row r="21" spans="1:17" customFormat="1" ht="51.75" thickBot="1" x14ac:dyDescent="0.3">
      <c r="A21" s="18">
        <v>9</v>
      </c>
      <c r="B21" s="19" t="s">
        <v>56</v>
      </c>
      <c r="C21" s="17" t="s">
        <v>57</v>
      </c>
      <c r="D21" s="19" t="s">
        <v>7</v>
      </c>
      <c r="E21" s="20">
        <v>360000</v>
      </c>
      <c r="F21" s="19">
        <v>1</v>
      </c>
      <c r="G21" s="41">
        <f t="shared" si="1"/>
        <v>108000</v>
      </c>
      <c r="H21" s="42">
        <v>12000</v>
      </c>
      <c r="I21" s="46">
        <v>120000</v>
      </c>
      <c r="J21" s="42">
        <f t="shared" si="0"/>
        <v>150000</v>
      </c>
      <c r="K21" s="42">
        <v>30000</v>
      </c>
      <c r="L21" s="44">
        <v>180000</v>
      </c>
      <c r="M21" s="43">
        <v>135000</v>
      </c>
      <c r="N21" s="42">
        <v>135000</v>
      </c>
      <c r="O21" s="37">
        <f t="shared" ref="O21:O23" si="9">M21+N21</f>
        <v>270000</v>
      </c>
      <c r="P21" s="37">
        <f t="shared" si="3"/>
        <v>54000</v>
      </c>
      <c r="Q21" s="40">
        <f t="shared" ref="Q21:Q23" si="10">O21+P21</f>
        <v>324000</v>
      </c>
    </row>
    <row r="22" spans="1:17" customFormat="1" ht="39" thickBot="1" x14ac:dyDescent="0.3">
      <c r="A22" s="18">
        <v>10</v>
      </c>
      <c r="B22" s="19" t="s">
        <v>58</v>
      </c>
      <c r="C22" s="17" t="s">
        <v>59</v>
      </c>
      <c r="D22" s="19" t="s">
        <v>7</v>
      </c>
      <c r="E22" s="20">
        <v>170000</v>
      </c>
      <c r="F22" s="19">
        <v>1</v>
      </c>
      <c r="G22" s="41">
        <f t="shared" si="1"/>
        <v>90000</v>
      </c>
      <c r="H22" s="42">
        <v>10000</v>
      </c>
      <c r="I22" s="43">
        <v>100000</v>
      </c>
      <c r="J22" s="42">
        <f t="shared" si="0"/>
        <v>60000</v>
      </c>
      <c r="K22" s="42">
        <v>30000</v>
      </c>
      <c r="L22" s="44">
        <v>90000</v>
      </c>
      <c r="M22" s="44">
        <v>62000</v>
      </c>
      <c r="N22" s="42">
        <v>63000</v>
      </c>
      <c r="O22" s="37">
        <f t="shared" si="9"/>
        <v>125000</v>
      </c>
      <c r="P22" s="37">
        <f t="shared" si="3"/>
        <v>25000</v>
      </c>
      <c r="Q22" s="40">
        <f t="shared" si="10"/>
        <v>150000</v>
      </c>
    </row>
    <row r="23" spans="1:17" customFormat="1" ht="39" thickBot="1" x14ac:dyDescent="0.3">
      <c r="A23" s="18">
        <v>11</v>
      </c>
      <c r="B23" s="19" t="s">
        <v>60</v>
      </c>
      <c r="C23" s="17" t="s">
        <v>61</v>
      </c>
      <c r="D23" s="19" t="s">
        <v>7</v>
      </c>
      <c r="E23" s="20">
        <v>260000</v>
      </c>
      <c r="F23" s="19">
        <v>1</v>
      </c>
      <c r="G23" s="47">
        <f t="shared" si="1"/>
        <v>99000</v>
      </c>
      <c r="H23" s="48">
        <v>11000</v>
      </c>
      <c r="I23" s="49">
        <v>110000</v>
      </c>
      <c r="J23" s="48">
        <f t="shared" si="0"/>
        <v>100000</v>
      </c>
      <c r="K23" s="48">
        <v>30000</v>
      </c>
      <c r="L23" s="50">
        <v>130000</v>
      </c>
      <c r="M23" s="50">
        <v>97000</v>
      </c>
      <c r="N23" s="48">
        <v>98000</v>
      </c>
      <c r="O23" s="37">
        <f t="shared" si="9"/>
        <v>195000</v>
      </c>
      <c r="P23" s="37">
        <f t="shared" si="3"/>
        <v>39000</v>
      </c>
      <c r="Q23" s="40">
        <f t="shared" si="10"/>
        <v>234000</v>
      </c>
    </row>
    <row r="24" spans="1:17" x14ac:dyDescent="0.25">
      <c r="C24" s="1" t="s">
        <v>10</v>
      </c>
    </row>
    <row r="25" spans="1:17" x14ac:dyDescent="0.25">
      <c r="C25" s="1" t="s">
        <v>11</v>
      </c>
    </row>
    <row r="27" spans="1:17" x14ac:dyDescent="0.25">
      <c r="B27" s="6"/>
      <c r="C27" s="16" t="s">
        <v>81</v>
      </c>
    </row>
    <row r="28" spans="1:17" x14ac:dyDescent="0.25">
      <c r="B28" s="52"/>
      <c r="C28" s="15" t="s">
        <v>8</v>
      </c>
    </row>
    <row r="29" spans="1:17" x14ac:dyDescent="0.25">
      <c r="B29" s="51"/>
      <c r="C29" s="15" t="s">
        <v>9</v>
      </c>
    </row>
    <row r="30" spans="1:17" x14ac:dyDescent="0.25">
      <c r="C30" s="15"/>
    </row>
  </sheetData>
  <mergeCells count="12">
    <mergeCell ref="B18:C18"/>
    <mergeCell ref="B20:C20"/>
    <mergeCell ref="B9:C9"/>
    <mergeCell ref="A1:Q2"/>
    <mergeCell ref="A6:A8"/>
    <mergeCell ref="B6:B8"/>
    <mergeCell ref="C6:C8"/>
    <mergeCell ref="D6:D8"/>
    <mergeCell ref="E6:E8"/>
    <mergeCell ref="F6:F8"/>
    <mergeCell ref="B15:C15"/>
    <mergeCell ref="G6:Q6"/>
  </mergeCells>
  <conditionalFormatting sqref="I10 L10 O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1 I11 O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 I12 O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3 I13 O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 L14 O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6 I16 O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7 I17 O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 I19 O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1 L21 O2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 L22 O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 L23 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0" zoomScaleNormal="80" workbookViewId="0">
      <pane xSplit="6" ySplit="8" topLeftCell="G18" activePane="bottomRight" state="frozen"/>
      <selection pane="topRight" activeCell="G1" sqref="G1"/>
      <selection pane="bottomLeft" activeCell="A9" sqref="A9"/>
      <selection pane="bottomRight" activeCell="C32" sqref="C32"/>
    </sheetView>
  </sheetViews>
  <sheetFormatPr defaultRowHeight="14.25" x14ac:dyDescent="0.2"/>
  <cols>
    <col min="1" max="1" width="9.140625" style="1"/>
    <col min="2" max="2" width="15" style="1" bestFit="1" customWidth="1"/>
    <col min="3" max="3" width="40.140625" style="1" customWidth="1"/>
    <col min="4" max="4" width="9.140625" style="1"/>
    <col min="5" max="5" width="19.85546875" style="1" bestFit="1" customWidth="1"/>
    <col min="6" max="6" width="9.140625" style="1"/>
    <col min="7" max="16" width="19" style="3" customWidth="1"/>
    <col min="17" max="17" width="20.42578125" style="3" customWidth="1"/>
    <col min="18" max="16384" width="9.140625" style="1"/>
  </cols>
  <sheetData>
    <row r="1" spans="1:17" customFormat="1" ht="21" customHeight="1" x14ac:dyDescent="0.25">
      <c r="A1" s="80" t="s">
        <v>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customFormat="1" ht="21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customFormat="1" ht="15" x14ac:dyDescent="0.25">
      <c r="A3" s="7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customFormat="1" ht="18" x14ac:dyDescent="0.35">
      <c r="C4" s="9" t="s">
        <v>62</v>
      </c>
      <c r="G4" s="3"/>
      <c r="H4" s="8"/>
      <c r="I4" s="8"/>
      <c r="J4" s="10"/>
      <c r="K4" s="8"/>
      <c r="L4" s="8"/>
      <c r="M4" s="8"/>
      <c r="N4" s="8"/>
      <c r="O4" s="8"/>
      <c r="P4" s="8"/>
      <c r="Q4" s="8"/>
    </row>
    <row r="5" spans="1:17" customFormat="1" ht="15.75" thickBot="1" x14ac:dyDescent="0.3">
      <c r="C5" s="11"/>
      <c r="G5" s="8"/>
      <c r="H5" s="8"/>
      <c r="I5" s="8"/>
      <c r="J5" s="10"/>
      <c r="K5" s="8"/>
      <c r="L5" s="8"/>
      <c r="M5" s="8"/>
      <c r="N5" s="8"/>
      <c r="O5" s="8"/>
      <c r="P5" s="8"/>
      <c r="Q5" s="8"/>
    </row>
    <row r="6" spans="1:17" customFormat="1" ht="18.75" customHeight="1" thickBot="1" x14ac:dyDescent="0.3">
      <c r="A6" s="71" t="s">
        <v>0</v>
      </c>
      <c r="B6" s="71" t="s">
        <v>12</v>
      </c>
      <c r="C6" s="71" t="s">
        <v>13</v>
      </c>
      <c r="D6" s="71" t="s">
        <v>14</v>
      </c>
      <c r="E6" s="71" t="s">
        <v>15</v>
      </c>
      <c r="F6" s="81" t="s">
        <v>16</v>
      </c>
      <c r="G6" s="84" t="s">
        <v>17</v>
      </c>
      <c r="H6" s="85"/>
      <c r="I6" s="85"/>
      <c r="J6" s="85"/>
      <c r="K6" s="85"/>
      <c r="L6" s="85"/>
      <c r="M6" s="85"/>
      <c r="N6" s="85"/>
      <c r="O6" s="85"/>
      <c r="P6" s="85"/>
      <c r="Q6" s="86"/>
    </row>
    <row r="7" spans="1:17" customFormat="1" ht="18.75" customHeight="1" x14ac:dyDescent="0.25">
      <c r="A7" s="72"/>
      <c r="B7" s="72"/>
      <c r="C7" s="72"/>
      <c r="D7" s="72"/>
      <c r="E7" s="72"/>
      <c r="F7" s="82"/>
      <c r="G7" s="5" t="s">
        <v>18</v>
      </c>
      <c r="H7" s="53"/>
      <c r="I7" s="54"/>
      <c r="J7" s="5" t="s">
        <v>19</v>
      </c>
      <c r="K7" s="53"/>
      <c r="L7" s="54"/>
      <c r="M7" s="55" t="s">
        <v>20</v>
      </c>
      <c r="N7" s="55"/>
      <c r="O7" s="55"/>
      <c r="P7" s="56"/>
      <c r="Q7" s="57"/>
    </row>
    <row r="8" spans="1:17" customFormat="1" ht="18.75" customHeight="1" thickBot="1" x14ac:dyDescent="0.35">
      <c r="A8" s="73"/>
      <c r="B8" s="73"/>
      <c r="C8" s="73"/>
      <c r="D8" s="73"/>
      <c r="E8" s="73"/>
      <c r="F8" s="83"/>
      <c r="G8" s="63" t="s">
        <v>21</v>
      </c>
      <c r="H8" s="64" t="s">
        <v>22</v>
      </c>
      <c r="I8" s="64" t="s">
        <v>23</v>
      </c>
      <c r="J8" s="65" t="s">
        <v>21</v>
      </c>
      <c r="K8" s="64" t="s">
        <v>22</v>
      </c>
      <c r="L8" s="64" t="s">
        <v>23</v>
      </c>
      <c r="M8" s="65" t="s">
        <v>21</v>
      </c>
      <c r="N8" s="64" t="s">
        <v>22</v>
      </c>
      <c r="O8" s="64" t="s">
        <v>24</v>
      </c>
      <c r="P8" s="66" t="s">
        <v>25</v>
      </c>
      <c r="Q8" s="67" t="s">
        <v>23</v>
      </c>
    </row>
    <row r="9" spans="1:17" ht="16.5" customHeight="1" thickBot="1" x14ac:dyDescent="0.25">
      <c r="A9" s="12"/>
      <c r="B9" s="68" t="s">
        <v>64</v>
      </c>
      <c r="C9" s="69"/>
      <c r="D9" s="17"/>
      <c r="E9" s="17"/>
      <c r="F9" s="58"/>
      <c r="G9" s="59"/>
      <c r="H9" s="60"/>
      <c r="I9" s="61"/>
      <c r="J9" s="59"/>
      <c r="K9" s="60"/>
      <c r="L9" s="61"/>
      <c r="M9" s="62"/>
      <c r="N9" s="62"/>
      <c r="O9" s="62"/>
      <c r="P9" s="60"/>
      <c r="Q9" s="61"/>
    </row>
    <row r="10" spans="1:17" ht="39" thickBot="1" x14ac:dyDescent="0.25">
      <c r="A10" s="18">
        <v>1</v>
      </c>
      <c r="B10" s="19" t="s">
        <v>37</v>
      </c>
      <c r="C10" s="17" t="s">
        <v>65</v>
      </c>
      <c r="D10" s="19" t="s">
        <v>84</v>
      </c>
      <c r="E10" s="20">
        <v>611100</v>
      </c>
      <c r="F10" s="19">
        <v>1</v>
      </c>
      <c r="G10" s="36">
        <f>I10-H10</f>
        <v>162000</v>
      </c>
      <c r="H10" s="37">
        <v>18000</v>
      </c>
      <c r="I10" s="38">
        <v>180000</v>
      </c>
      <c r="J10" s="37">
        <f t="shared" ref="J10:J23" si="0">L10-K10</f>
        <v>250000</v>
      </c>
      <c r="K10" s="37">
        <v>50000</v>
      </c>
      <c r="L10" s="39">
        <v>300000</v>
      </c>
      <c r="M10" s="39">
        <v>227000</v>
      </c>
      <c r="N10" s="37">
        <v>228000</v>
      </c>
      <c r="O10" s="37">
        <f>M10+N10</f>
        <v>455000</v>
      </c>
      <c r="P10" s="37">
        <f>O10*0.2</f>
        <v>91000</v>
      </c>
      <c r="Q10" s="40">
        <f>O10+P10</f>
        <v>546000</v>
      </c>
    </row>
    <row r="11" spans="1:17" ht="39" thickBot="1" x14ac:dyDescent="0.25">
      <c r="A11" s="18">
        <v>2</v>
      </c>
      <c r="B11" s="19" t="s">
        <v>39</v>
      </c>
      <c r="C11" s="17" t="s">
        <v>66</v>
      </c>
      <c r="D11" s="19" t="s">
        <v>84</v>
      </c>
      <c r="E11" s="20">
        <v>931200</v>
      </c>
      <c r="F11" s="19">
        <v>1</v>
      </c>
      <c r="G11" s="41">
        <f t="shared" ref="G11:G23" si="1">I11-H11</f>
        <v>243000</v>
      </c>
      <c r="H11" s="42">
        <v>27000</v>
      </c>
      <c r="I11" s="43">
        <v>270000</v>
      </c>
      <c r="J11" s="42">
        <f t="shared" si="0"/>
        <v>400000</v>
      </c>
      <c r="K11" s="42">
        <v>60000</v>
      </c>
      <c r="L11" s="44">
        <v>460000</v>
      </c>
      <c r="M11" s="44">
        <v>347000</v>
      </c>
      <c r="N11" s="42">
        <v>348000</v>
      </c>
      <c r="O11" s="37">
        <f t="shared" ref="O11:O14" si="2">M11+N11</f>
        <v>695000</v>
      </c>
      <c r="P11" s="37">
        <f t="shared" ref="P11:P23" si="3">O11*0.2</f>
        <v>139000</v>
      </c>
      <c r="Q11" s="40">
        <f t="shared" ref="Q11:Q14" si="4">O11+P11</f>
        <v>834000</v>
      </c>
    </row>
    <row r="12" spans="1:17" ht="39" thickBot="1" x14ac:dyDescent="0.25">
      <c r="A12" s="18">
        <v>3</v>
      </c>
      <c r="B12" s="19" t="s">
        <v>41</v>
      </c>
      <c r="C12" s="17" t="s">
        <v>67</v>
      </c>
      <c r="D12" s="19" t="s">
        <v>84</v>
      </c>
      <c r="E12" s="20">
        <v>904600</v>
      </c>
      <c r="F12" s="19">
        <v>1</v>
      </c>
      <c r="G12" s="41">
        <f t="shared" si="1"/>
        <v>234000</v>
      </c>
      <c r="H12" s="42">
        <v>26000</v>
      </c>
      <c r="I12" s="43">
        <v>260000</v>
      </c>
      <c r="J12" s="42">
        <f t="shared" si="0"/>
        <v>400000</v>
      </c>
      <c r="K12" s="42">
        <v>60000</v>
      </c>
      <c r="L12" s="44">
        <v>460000</v>
      </c>
      <c r="M12" s="44">
        <v>337000</v>
      </c>
      <c r="N12" s="42">
        <v>338000</v>
      </c>
      <c r="O12" s="37">
        <f t="shared" si="2"/>
        <v>675000</v>
      </c>
      <c r="P12" s="37">
        <f t="shared" si="3"/>
        <v>135000</v>
      </c>
      <c r="Q12" s="40">
        <f t="shared" si="4"/>
        <v>810000</v>
      </c>
    </row>
    <row r="13" spans="1:17" ht="39" thickBot="1" x14ac:dyDescent="0.25">
      <c r="A13" s="18">
        <v>4</v>
      </c>
      <c r="B13" s="19" t="s">
        <v>43</v>
      </c>
      <c r="C13" s="17" t="s">
        <v>68</v>
      </c>
      <c r="D13" s="19" t="s">
        <v>84</v>
      </c>
      <c r="E13" s="20">
        <v>611100</v>
      </c>
      <c r="F13" s="19">
        <v>1</v>
      </c>
      <c r="G13" s="41">
        <f t="shared" si="1"/>
        <v>162000</v>
      </c>
      <c r="H13" s="42">
        <v>18000</v>
      </c>
      <c r="I13" s="43">
        <v>180000</v>
      </c>
      <c r="J13" s="42">
        <f t="shared" si="0"/>
        <v>250000</v>
      </c>
      <c r="K13" s="42">
        <v>50000</v>
      </c>
      <c r="L13" s="44">
        <v>300000</v>
      </c>
      <c r="M13" s="44">
        <v>227000</v>
      </c>
      <c r="N13" s="42">
        <v>228000</v>
      </c>
      <c r="O13" s="37">
        <f t="shared" si="2"/>
        <v>455000</v>
      </c>
      <c r="P13" s="37">
        <f t="shared" si="3"/>
        <v>91000</v>
      </c>
      <c r="Q13" s="40">
        <f t="shared" si="4"/>
        <v>546000</v>
      </c>
    </row>
    <row r="14" spans="1:17" ht="39" thickBot="1" x14ac:dyDescent="0.25">
      <c r="A14" s="18">
        <v>5</v>
      </c>
      <c r="B14" s="19" t="s">
        <v>45</v>
      </c>
      <c r="C14" s="17" t="s">
        <v>69</v>
      </c>
      <c r="D14" s="19" t="s">
        <v>84</v>
      </c>
      <c r="E14" s="20">
        <v>60000</v>
      </c>
      <c r="F14" s="19">
        <v>1</v>
      </c>
      <c r="G14" s="41">
        <f t="shared" si="1"/>
        <v>52200</v>
      </c>
      <c r="H14" s="42">
        <v>5800</v>
      </c>
      <c r="I14" s="43">
        <v>58000</v>
      </c>
      <c r="J14" s="42">
        <f t="shared" si="0"/>
        <v>30000</v>
      </c>
      <c r="K14" s="42">
        <v>5000</v>
      </c>
      <c r="L14" s="44">
        <v>35000</v>
      </c>
      <c r="M14" s="44">
        <v>22000</v>
      </c>
      <c r="N14" s="42">
        <v>23000</v>
      </c>
      <c r="O14" s="37">
        <f t="shared" si="2"/>
        <v>45000</v>
      </c>
      <c r="P14" s="37">
        <f t="shared" si="3"/>
        <v>9000</v>
      </c>
      <c r="Q14" s="40">
        <f t="shared" si="4"/>
        <v>54000</v>
      </c>
    </row>
    <row r="15" spans="1:17" ht="18.75" thickBot="1" x14ac:dyDescent="0.25">
      <c r="A15" s="18"/>
      <c r="B15" s="74" t="s">
        <v>70</v>
      </c>
      <c r="C15" s="75"/>
      <c r="D15" s="19"/>
      <c r="E15" s="19"/>
      <c r="F15" s="19"/>
      <c r="G15" s="41"/>
      <c r="H15" s="42"/>
      <c r="I15" s="42"/>
      <c r="J15" s="42">
        <f t="shared" si="0"/>
        <v>0</v>
      </c>
      <c r="K15" s="42"/>
      <c r="L15" s="42"/>
      <c r="M15" s="42"/>
      <c r="N15" s="42"/>
      <c r="O15" s="42"/>
      <c r="P15" s="42"/>
      <c r="Q15" s="45"/>
    </row>
    <row r="16" spans="1:17" ht="39" thickBot="1" x14ac:dyDescent="0.25">
      <c r="A16" s="18">
        <v>6</v>
      </c>
      <c r="B16" s="19" t="s">
        <v>48</v>
      </c>
      <c r="C16" s="17" t="s">
        <v>26</v>
      </c>
      <c r="D16" s="19" t="s">
        <v>84</v>
      </c>
      <c r="E16" s="20">
        <v>1273200</v>
      </c>
      <c r="F16" s="19">
        <v>1</v>
      </c>
      <c r="G16" s="41">
        <f t="shared" si="1"/>
        <v>306000</v>
      </c>
      <c r="H16" s="42">
        <v>34000</v>
      </c>
      <c r="I16" s="43">
        <v>340000</v>
      </c>
      <c r="J16" s="42">
        <f t="shared" si="0"/>
        <v>600000</v>
      </c>
      <c r="K16" s="42">
        <v>30000</v>
      </c>
      <c r="L16" s="44">
        <v>630000</v>
      </c>
      <c r="M16" s="43">
        <v>477000</v>
      </c>
      <c r="N16" s="42">
        <v>478000</v>
      </c>
      <c r="O16" s="37">
        <f t="shared" ref="O16:O17" si="5">M16+N16</f>
        <v>955000</v>
      </c>
      <c r="P16" s="37">
        <f t="shared" si="3"/>
        <v>191000</v>
      </c>
      <c r="Q16" s="40">
        <f t="shared" ref="Q16:Q17" si="6">O16+P16</f>
        <v>1146000</v>
      </c>
    </row>
    <row r="17" spans="1:17" ht="39" thickBot="1" x14ac:dyDescent="0.25">
      <c r="A17" s="18">
        <v>7</v>
      </c>
      <c r="B17" s="19" t="s">
        <v>50</v>
      </c>
      <c r="C17" s="17" t="s">
        <v>27</v>
      </c>
      <c r="D17" s="19" t="s">
        <v>84</v>
      </c>
      <c r="E17" s="20">
        <v>873000</v>
      </c>
      <c r="F17" s="19">
        <v>1</v>
      </c>
      <c r="G17" s="41">
        <f t="shared" si="1"/>
        <v>207000</v>
      </c>
      <c r="H17" s="42">
        <v>23000</v>
      </c>
      <c r="I17" s="43">
        <v>230000</v>
      </c>
      <c r="J17" s="42">
        <f t="shared" si="0"/>
        <v>400000</v>
      </c>
      <c r="K17" s="42">
        <v>30000</v>
      </c>
      <c r="L17" s="44">
        <v>430000</v>
      </c>
      <c r="M17" s="44">
        <v>327000</v>
      </c>
      <c r="N17" s="42">
        <v>328000</v>
      </c>
      <c r="O17" s="37">
        <f t="shared" si="5"/>
        <v>655000</v>
      </c>
      <c r="P17" s="37">
        <f t="shared" si="3"/>
        <v>131000</v>
      </c>
      <c r="Q17" s="40">
        <f t="shared" si="6"/>
        <v>786000</v>
      </c>
    </row>
    <row r="18" spans="1:17" ht="15.75" thickBot="1" x14ac:dyDescent="0.25">
      <c r="A18" s="18"/>
      <c r="B18" s="68" t="s">
        <v>71</v>
      </c>
      <c r="C18" s="69"/>
      <c r="D18" s="19"/>
      <c r="E18" s="19"/>
      <c r="F18" s="19"/>
      <c r="G18" s="41"/>
      <c r="H18" s="42"/>
      <c r="I18" s="42"/>
      <c r="J18" s="42">
        <f t="shared" si="0"/>
        <v>0</v>
      </c>
      <c r="K18" s="42"/>
      <c r="L18" s="42"/>
      <c r="M18" s="42"/>
      <c r="N18" s="42"/>
      <c r="O18" s="42"/>
      <c r="P18" s="42"/>
      <c r="Q18" s="45"/>
    </row>
    <row r="19" spans="1:17" ht="39" thickBot="1" x14ac:dyDescent="0.25">
      <c r="A19" s="18">
        <v>8</v>
      </c>
      <c r="B19" s="19" t="s">
        <v>53</v>
      </c>
      <c r="C19" s="17" t="s">
        <v>72</v>
      </c>
      <c r="D19" s="19" t="s">
        <v>84</v>
      </c>
      <c r="E19" s="20">
        <v>390000</v>
      </c>
      <c r="F19" s="19">
        <v>1</v>
      </c>
      <c r="G19" s="41">
        <f t="shared" si="1"/>
        <v>108000</v>
      </c>
      <c r="H19" s="42">
        <v>12000</v>
      </c>
      <c r="I19" s="43">
        <v>120000</v>
      </c>
      <c r="J19" s="42">
        <f t="shared" si="0"/>
        <v>150000</v>
      </c>
      <c r="K19" s="42">
        <v>40000</v>
      </c>
      <c r="L19" s="44">
        <v>190000</v>
      </c>
      <c r="M19" s="44">
        <v>145000</v>
      </c>
      <c r="N19" s="42">
        <v>145000</v>
      </c>
      <c r="O19" s="37">
        <f t="shared" ref="O19" si="7">M19+N19</f>
        <v>290000</v>
      </c>
      <c r="P19" s="37">
        <f t="shared" si="3"/>
        <v>58000</v>
      </c>
      <c r="Q19" s="40">
        <f t="shared" ref="Q19" si="8">O19+P19</f>
        <v>348000</v>
      </c>
    </row>
    <row r="20" spans="1:17" ht="15.75" thickBot="1" x14ac:dyDescent="0.25">
      <c r="A20" s="18"/>
      <c r="B20" s="68" t="s">
        <v>73</v>
      </c>
      <c r="C20" s="69"/>
      <c r="D20" s="19"/>
      <c r="E20" s="19"/>
      <c r="F20" s="19"/>
      <c r="G20" s="41"/>
      <c r="H20" s="42"/>
      <c r="I20" s="42"/>
      <c r="J20" s="42">
        <f t="shared" si="0"/>
        <v>0</v>
      </c>
      <c r="K20" s="42"/>
      <c r="L20" s="42"/>
      <c r="M20" s="42"/>
      <c r="N20" s="42"/>
      <c r="O20" s="42"/>
      <c r="P20" s="42"/>
      <c r="Q20" s="45"/>
    </row>
    <row r="21" spans="1:17" ht="39" thickBot="1" x14ac:dyDescent="0.25">
      <c r="A21" s="18">
        <v>9</v>
      </c>
      <c r="B21" s="19" t="s">
        <v>56</v>
      </c>
      <c r="C21" s="17" t="s">
        <v>74</v>
      </c>
      <c r="D21" s="19" t="s">
        <v>84</v>
      </c>
      <c r="E21" s="20">
        <v>360000</v>
      </c>
      <c r="F21" s="19">
        <v>1</v>
      </c>
      <c r="G21" s="41">
        <f t="shared" si="1"/>
        <v>108000</v>
      </c>
      <c r="H21" s="42">
        <v>12000</v>
      </c>
      <c r="I21" s="46">
        <v>120000</v>
      </c>
      <c r="J21" s="42">
        <f t="shared" si="0"/>
        <v>150000</v>
      </c>
      <c r="K21" s="42">
        <v>30000</v>
      </c>
      <c r="L21" s="44">
        <v>180000</v>
      </c>
      <c r="M21" s="43">
        <v>135000</v>
      </c>
      <c r="N21" s="42">
        <v>135000</v>
      </c>
      <c r="O21" s="37">
        <f t="shared" ref="O21:O23" si="9">M21+N21</f>
        <v>270000</v>
      </c>
      <c r="P21" s="37">
        <f t="shared" si="3"/>
        <v>54000</v>
      </c>
      <c r="Q21" s="40">
        <f t="shared" ref="Q21:Q23" si="10">O21+P21</f>
        <v>324000</v>
      </c>
    </row>
    <row r="22" spans="1:17" ht="39" thickBot="1" x14ac:dyDescent="0.25">
      <c r="A22" s="18">
        <v>10</v>
      </c>
      <c r="B22" s="19" t="s">
        <v>58</v>
      </c>
      <c r="C22" s="17" t="s">
        <v>75</v>
      </c>
      <c r="D22" s="19" t="s">
        <v>84</v>
      </c>
      <c r="E22" s="20">
        <v>170000</v>
      </c>
      <c r="F22" s="19">
        <v>1</v>
      </c>
      <c r="G22" s="41">
        <f t="shared" si="1"/>
        <v>90000</v>
      </c>
      <c r="H22" s="42">
        <v>10000</v>
      </c>
      <c r="I22" s="43">
        <v>100000</v>
      </c>
      <c r="J22" s="42">
        <f t="shared" si="0"/>
        <v>60000</v>
      </c>
      <c r="K22" s="42">
        <v>30000</v>
      </c>
      <c r="L22" s="44">
        <v>90000</v>
      </c>
      <c r="M22" s="44">
        <v>62000</v>
      </c>
      <c r="N22" s="42">
        <v>63000</v>
      </c>
      <c r="O22" s="37">
        <f t="shared" si="9"/>
        <v>125000</v>
      </c>
      <c r="P22" s="37">
        <f t="shared" si="3"/>
        <v>25000</v>
      </c>
      <c r="Q22" s="40">
        <f t="shared" si="10"/>
        <v>150000</v>
      </c>
    </row>
    <row r="23" spans="1:17" ht="39" thickBot="1" x14ac:dyDescent="0.25">
      <c r="A23" s="18">
        <v>11</v>
      </c>
      <c r="B23" s="19" t="s">
        <v>60</v>
      </c>
      <c r="C23" s="17" t="s">
        <v>76</v>
      </c>
      <c r="D23" s="19" t="s">
        <v>84</v>
      </c>
      <c r="E23" s="20">
        <v>260000</v>
      </c>
      <c r="F23" s="19">
        <v>1</v>
      </c>
      <c r="G23" s="47">
        <f t="shared" si="1"/>
        <v>99000</v>
      </c>
      <c r="H23" s="48">
        <v>11000</v>
      </c>
      <c r="I23" s="49">
        <v>110000</v>
      </c>
      <c r="J23" s="48">
        <f t="shared" si="0"/>
        <v>100000</v>
      </c>
      <c r="K23" s="48">
        <v>30000</v>
      </c>
      <c r="L23" s="50">
        <v>130000</v>
      </c>
      <c r="M23" s="50">
        <v>97000</v>
      </c>
      <c r="N23" s="48">
        <v>98000</v>
      </c>
      <c r="O23" s="37">
        <f t="shared" si="9"/>
        <v>195000</v>
      </c>
      <c r="P23" s="37">
        <f t="shared" si="3"/>
        <v>39000</v>
      </c>
      <c r="Q23" s="40">
        <f t="shared" si="10"/>
        <v>234000</v>
      </c>
    </row>
    <row r="24" spans="1:17" ht="15" x14ac:dyDescent="0.25">
      <c r="C24" t="s">
        <v>28</v>
      </c>
    </row>
    <row r="25" spans="1:17" x14ac:dyDescent="0.2">
      <c r="C25" s="1" t="s">
        <v>31</v>
      </c>
    </row>
    <row r="27" spans="1:17" ht="15" x14ac:dyDescent="0.2">
      <c r="B27" s="6"/>
      <c r="C27" s="13" t="s">
        <v>85</v>
      </c>
    </row>
    <row r="28" spans="1:17" ht="15" x14ac:dyDescent="0.2">
      <c r="B28" s="52"/>
      <c r="C28" s="14" t="s">
        <v>29</v>
      </c>
    </row>
    <row r="29" spans="1:17" ht="15" x14ac:dyDescent="0.2">
      <c r="B29" s="51"/>
      <c r="C29" s="14" t="s">
        <v>30</v>
      </c>
    </row>
  </sheetData>
  <mergeCells count="12">
    <mergeCell ref="B18:C18"/>
    <mergeCell ref="B20:C20"/>
    <mergeCell ref="B9:C9"/>
    <mergeCell ref="A1:Q2"/>
    <mergeCell ref="A6:A8"/>
    <mergeCell ref="B6:B8"/>
    <mergeCell ref="C6:C8"/>
    <mergeCell ref="D6:D8"/>
    <mergeCell ref="E6:E8"/>
    <mergeCell ref="F6:F8"/>
    <mergeCell ref="G6:Q6"/>
    <mergeCell ref="B15:C15"/>
  </mergeCells>
  <conditionalFormatting sqref="L10 I10 O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1 I11 O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2 L12 O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3 I13 O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4 L14 O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6 I16 O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7 I17 O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 I19 O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1 L21 O2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2 L22 O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3 L23 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Bazeyan</dc:creator>
  <cp:lastModifiedBy>Ani Bazeyan</cp:lastModifiedBy>
  <dcterms:created xsi:type="dcterms:W3CDTF">2020-05-27T07:01:51Z</dcterms:created>
  <dcterms:modified xsi:type="dcterms:W3CDTF">2020-06-07T07:50:22Z</dcterms:modified>
</cp:coreProperties>
</file>